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rojects\10013-SUM-480\111186\400-Engineering\Roadway\EngData\"/>
    </mc:Choice>
  </mc:AlternateContent>
  <xr:revisionPtr revIDLastSave="0" documentId="13_ncr:1_{635791E3-C6CE-46DD-90C4-1242F8AF4505}" xr6:coauthVersionLast="47" xr6:coauthVersionMax="47" xr10:uidLastSave="{00000000-0000-0000-0000-000000000000}"/>
  <bookViews>
    <workbookView xWindow="-120" yWindow="-120" windowWidth="29040" windowHeight="15990" xr2:uid="{F18BAE08-D153-4F1A-AFA5-104BF3C36BD3}"/>
  </bookViews>
  <sheets>
    <sheet name="Sheet1" sheetId="1" r:id="rId1"/>
  </sheets>
  <definedNames>
    <definedName name="_xlnm.Print_Area" localSheetId="0">Sheet1!$A$1:$I$27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0" i="1" l="1"/>
  <c r="O19" i="1"/>
</calcChain>
</file>

<file path=xl/sharedStrings.xml><?xml version="1.0" encoding="utf-8"?>
<sst xmlns="http://schemas.openxmlformats.org/spreadsheetml/2006/main" count="138" uniqueCount="87">
  <si>
    <t>Design Speed</t>
  </si>
  <si>
    <t>Legal Speed</t>
  </si>
  <si>
    <t>Stopping Sight Distance</t>
  </si>
  <si>
    <t>Existing</t>
  </si>
  <si>
    <t>L&amp;D Vol. 1</t>
  </si>
  <si>
    <t>Design Criteria</t>
  </si>
  <si>
    <t>Used</t>
  </si>
  <si>
    <t>Notes</t>
  </si>
  <si>
    <t>DE Required</t>
  </si>
  <si>
    <t>Design Exceptions</t>
  </si>
  <si>
    <t>&gt;= 50 mph</t>
  </si>
  <si>
    <t>Lane Width</t>
  </si>
  <si>
    <t>Shoulder Width</t>
  </si>
  <si>
    <t>Horizontal Curve Radius</t>
  </si>
  <si>
    <t>Maximum Grade</t>
  </si>
  <si>
    <t>SSD</t>
  </si>
  <si>
    <t>Superelevation Rate</t>
  </si>
  <si>
    <t>Vertical Clearance</t>
  </si>
  <si>
    <t>Pavement Cross Slope</t>
  </si>
  <si>
    <t>Design Loading Structural Capacity</t>
  </si>
  <si>
    <t>&lt; 50 mph</t>
  </si>
  <si>
    <t>Normal</t>
  </si>
  <si>
    <t>201-1</t>
  </si>
  <si>
    <t>Max. Deflection w/o Horizontal Curve</t>
  </si>
  <si>
    <t>202-1</t>
  </si>
  <si>
    <t>Design Feature</t>
  </si>
  <si>
    <t>Max. Degree of Curve</t>
  </si>
  <si>
    <t>202-2</t>
  </si>
  <si>
    <t>Max. Degree of Curve w/o Superelevation</t>
  </si>
  <si>
    <t>202.4.3</t>
  </si>
  <si>
    <t>202-3</t>
  </si>
  <si>
    <t>203.2.3</t>
  </si>
  <si>
    <t>203-1</t>
  </si>
  <si>
    <t>Max. Grade Change w/o Vertical Curve</t>
  </si>
  <si>
    <t>203.3.2</t>
  </si>
  <si>
    <t>203-2</t>
  </si>
  <si>
    <t>203.3.3</t>
  </si>
  <si>
    <t>203-3</t>
  </si>
  <si>
    <t>201.2.2
203.3.4</t>
  </si>
  <si>
    <t>203-6</t>
  </si>
  <si>
    <t>301.1.2</t>
  </si>
  <si>
    <t>301-3
301-4</t>
  </si>
  <si>
    <t>301-2
301-4</t>
  </si>
  <si>
    <t>Treated Shoulder Width</t>
  </si>
  <si>
    <t>NA</t>
  </si>
  <si>
    <t>Route:</t>
  </si>
  <si>
    <t>1° 00'</t>
  </si>
  <si>
    <t>Max. Degree of Curve w/o Spiral</t>
  </si>
  <si>
    <t>202-11</t>
  </si>
  <si>
    <t>Fig.</t>
  </si>
  <si>
    <t>Sec.</t>
  </si>
  <si>
    <t>201.2
201.2.1</t>
  </si>
  <si>
    <t>See Fig.</t>
  </si>
  <si>
    <t>Graded Shoulder Width w/ Barrier</t>
  </si>
  <si>
    <t>Graded Shoulder Width w/o Barrier and steep foreslope</t>
  </si>
  <si>
    <t>Graded Shoulder Width w/o Barrier and flat foreslope</t>
  </si>
  <si>
    <t>PID:</t>
  </si>
  <si>
    <t>Roadway Design Criteria</t>
  </si>
  <si>
    <t>IR-480</t>
  </si>
  <si>
    <t>1° 45'</t>
  </si>
  <si>
    <t>3° 15'</t>
  </si>
  <si>
    <t>0° 25'</t>
  </si>
  <si>
    <t>2° 15'</t>
  </si>
  <si>
    <t>10' Rt.
4' Med.</t>
  </si>
  <si>
    <t>12 ft.</t>
  </si>
  <si>
    <t>730 ft.</t>
  </si>
  <si>
    <t>15' Rt.
9' Med.</t>
  </si>
  <si>
    <t>301.1.5</t>
  </si>
  <si>
    <t>301-6</t>
  </si>
  <si>
    <t>No</t>
  </si>
  <si>
    <t>Existing curve to west of Begin Project w/ resurfacing for MOT.</t>
  </si>
  <si>
    <t>0.13%, 0.14%,
0.15%, 0.25%</t>
  </si>
  <si>
    <t>Minimum Crest K</t>
  </si>
  <si>
    <t>Minimum Sag K</t>
  </si>
  <si>
    <t>242, 315</t>
  </si>
  <si>
    <t>202-7</t>
  </si>
  <si>
    <t>EB</t>
  </si>
  <si>
    <t>WB</t>
  </si>
  <si>
    <t>15' Rt.
10' Med.</t>
  </si>
  <si>
    <t>May be reduced by 3' where long post guardrail is used.</t>
  </si>
  <si>
    <t>301-5</t>
  </si>
  <si>
    <t>301.2.4</t>
  </si>
  <si>
    <t>Treated Shoulder Cross Slope</t>
  </si>
  <si>
    <t>0.054 Rt.
0.076 Med.</t>
  </si>
  <si>
    <t>Existing shoulder cross slopes will be matched in the resurfacing area, and will be transitioned to normal design criteria where shoulders are widened for MOT lanes.</t>
  </si>
  <si>
    <t>Functional Classification:</t>
  </si>
  <si>
    <t>Urban Interstate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</si>
</sst>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rgb="FF0070C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 wrapText="1"/>
    </xf>
    <xf numFmtId="1" fontId="3" fillId="0" borderId="0" xfId="0" applyNumberFormat="1" applyFont="1"/>
    <xf numFmtId="0" fontId="0" fillId="0" borderId="1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0E0B8-F513-4A5C-A7D4-0B3F254F9967}">
  <dimension ref="A1:O42"/>
  <sheetViews>
    <sheetView tabSelected="1" zoomScaleNormal="100" zoomScaleSheetLayoutView="70" workbookViewId="0">
      <selection activeCell="C4" sqref="C4"/>
    </sheetView>
  </sheetViews>
  <sheetFormatPr defaultRowHeight="15" x14ac:dyDescent="0.25"/>
  <cols>
    <col min="1" max="1" width="7.85546875" customWidth="1"/>
    <col min="2" max="2" width="17.140625" customWidth="1"/>
    <col min="3" max="4" width="8.7109375" style="1" customWidth="1"/>
    <col min="5" max="5" width="10.28515625" style="1" bestFit="1" customWidth="1"/>
    <col min="6" max="6" width="9.7109375" style="1" customWidth="1"/>
    <col min="7" max="7" width="12.85546875" bestFit="1" customWidth="1"/>
    <col min="8" max="8" width="10.7109375" customWidth="1"/>
    <col min="9" max="9" width="42.28515625" customWidth="1"/>
  </cols>
  <sheetData>
    <row r="1" spans="1:9" x14ac:dyDescent="0.25">
      <c r="A1" s="2" t="s">
        <v>56</v>
      </c>
      <c r="B1" s="11">
        <v>111186</v>
      </c>
    </row>
    <row r="2" spans="1:9" x14ac:dyDescent="0.25">
      <c r="A2" s="10" t="s">
        <v>45</v>
      </c>
      <c r="B2" s="11" t="s">
        <v>58</v>
      </c>
    </row>
    <row r="3" spans="1:9" x14ac:dyDescent="0.25">
      <c r="A3" s="10" t="s">
        <v>85</v>
      </c>
      <c r="B3" s="10"/>
      <c r="C3" s="18" t="s">
        <v>86</v>
      </c>
      <c r="D3" s="18"/>
      <c r="E3" s="18"/>
    </row>
    <row r="5" spans="1:9" x14ac:dyDescent="0.25">
      <c r="A5" s="19" t="s">
        <v>57</v>
      </c>
      <c r="B5" s="19"/>
      <c r="C5" s="19"/>
      <c r="D5" s="19"/>
      <c r="E5" s="19"/>
      <c r="F5" s="19"/>
      <c r="G5" s="19"/>
      <c r="H5" s="19"/>
      <c r="I5" s="19"/>
    </row>
    <row r="6" spans="1:9" x14ac:dyDescent="0.25">
      <c r="A6" s="19" t="s">
        <v>58</v>
      </c>
      <c r="B6" s="19"/>
      <c r="C6" s="19"/>
      <c r="D6" s="19"/>
      <c r="E6" s="19"/>
      <c r="F6" s="19"/>
      <c r="G6" s="19"/>
      <c r="H6" s="19"/>
      <c r="I6" s="19"/>
    </row>
    <row r="7" spans="1:9" ht="15" customHeight="1" x14ac:dyDescent="0.25">
      <c r="A7" s="20" t="s">
        <v>25</v>
      </c>
      <c r="B7" s="21"/>
      <c r="C7" s="25" t="s">
        <v>4</v>
      </c>
      <c r="D7" s="25"/>
      <c r="E7" s="24" t="s">
        <v>5</v>
      </c>
      <c r="F7" s="24"/>
      <c r="G7" s="24"/>
      <c r="H7" s="25" t="s">
        <v>8</v>
      </c>
      <c r="I7" s="24" t="s">
        <v>7</v>
      </c>
    </row>
    <row r="8" spans="1:9" x14ac:dyDescent="0.25">
      <c r="A8" s="22"/>
      <c r="B8" s="23"/>
      <c r="C8" s="4" t="s">
        <v>49</v>
      </c>
      <c r="D8" s="4" t="s">
        <v>50</v>
      </c>
      <c r="E8" s="3" t="s">
        <v>3</v>
      </c>
      <c r="F8" s="3" t="s">
        <v>21</v>
      </c>
      <c r="G8" s="3" t="s">
        <v>6</v>
      </c>
      <c r="H8" s="25"/>
      <c r="I8" s="24"/>
    </row>
    <row r="9" spans="1:9" ht="38.1" customHeight="1" x14ac:dyDescent="0.25">
      <c r="A9" s="16" t="s">
        <v>1</v>
      </c>
      <c r="B9" s="17"/>
      <c r="C9" s="5" t="s">
        <v>44</v>
      </c>
      <c r="D9" s="5" t="s">
        <v>44</v>
      </c>
      <c r="E9" s="5">
        <v>65</v>
      </c>
      <c r="F9" s="5">
        <v>65</v>
      </c>
      <c r="G9" s="5">
        <v>65</v>
      </c>
      <c r="H9" s="12"/>
      <c r="I9" s="7"/>
    </row>
    <row r="10" spans="1:9" ht="38.1" customHeight="1" x14ac:dyDescent="0.25">
      <c r="A10" s="16" t="s">
        <v>0</v>
      </c>
      <c r="B10" s="17"/>
      <c r="C10" s="5" t="s">
        <v>44</v>
      </c>
      <c r="D10" s="5">
        <v>104.2</v>
      </c>
      <c r="E10" s="6">
        <v>70</v>
      </c>
      <c r="F10" s="5">
        <v>70</v>
      </c>
      <c r="G10" s="5">
        <v>70</v>
      </c>
      <c r="H10" s="5" t="s">
        <v>69</v>
      </c>
      <c r="I10" s="7"/>
    </row>
    <row r="11" spans="1:9" ht="38.1" customHeight="1" x14ac:dyDescent="0.25">
      <c r="A11" s="16" t="s">
        <v>2</v>
      </c>
      <c r="B11" s="17"/>
      <c r="C11" s="5" t="s">
        <v>22</v>
      </c>
      <c r="D11" s="6" t="s">
        <v>51</v>
      </c>
      <c r="E11" s="5" t="s">
        <v>65</v>
      </c>
      <c r="F11" s="5" t="s">
        <v>65</v>
      </c>
      <c r="G11" s="5" t="s">
        <v>65</v>
      </c>
      <c r="H11" s="12"/>
      <c r="I11" s="7"/>
    </row>
    <row r="12" spans="1:9" ht="38.1" customHeight="1" x14ac:dyDescent="0.25">
      <c r="A12" s="16" t="s">
        <v>23</v>
      </c>
      <c r="B12" s="17"/>
      <c r="C12" s="5" t="s">
        <v>24</v>
      </c>
      <c r="D12" s="5">
        <v>202.2</v>
      </c>
      <c r="E12" s="5" t="s">
        <v>44</v>
      </c>
      <c r="F12" s="5" t="s">
        <v>59</v>
      </c>
      <c r="G12" s="5" t="s">
        <v>44</v>
      </c>
      <c r="H12" s="12"/>
      <c r="I12" s="7"/>
    </row>
    <row r="13" spans="1:9" ht="38.1" customHeight="1" x14ac:dyDescent="0.25">
      <c r="A13" s="16" t="s">
        <v>26</v>
      </c>
      <c r="B13" s="17"/>
      <c r="C13" s="5" t="s">
        <v>27</v>
      </c>
      <c r="D13" s="5">
        <v>202.3</v>
      </c>
      <c r="E13" s="5" t="s">
        <v>46</v>
      </c>
      <c r="F13" s="5" t="s">
        <v>60</v>
      </c>
      <c r="G13" s="5" t="s">
        <v>46</v>
      </c>
      <c r="H13" s="5" t="s">
        <v>69</v>
      </c>
      <c r="I13" s="7" t="s">
        <v>70</v>
      </c>
    </row>
    <row r="14" spans="1:9" ht="38.1" customHeight="1" x14ac:dyDescent="0.25">
      <c r="A14" s="16" t="s">
        <v>28</v>
      </c>
      <c r="B14" s="17"/>
      <c r="C14" s="5" t="s">
        <v>30</v>
      </c>
      <c r="D14" s="5" t="s">
        <v>29</v>
      </c>
      <c r="E14" s="5" t="s">
        <v>44</v>
      </c>
      <c r="F14" s="5" t="s">
        <v>61</v>
      </c>
      <c r="G14" s="5" t="s">
        <v>44</v>
      </c>
      <c r="H14" s="5" t="s">
        <v>69</v>
      </c>
      <c r="I14" s="7"/>
    </row>
    <row r="15" spans="1:9" ht="38.1" customHeight="1" x14ac:dyDescent="0.25">
      <c r="A15" s="16" t="s">
        <v>16</v>
      </c>
      <c r="B15" s="17"/>
      <c r="C15" s="5" t="s">
        <v>75</v>
      </c>
      <c r="D15" s="6" t="s">
        <v>52</v>
      </c>
      <c r="E15" s="5">
        <v>3.3000000000000002E-2</v>
      </c>
      <c r="F15" s="5">
        <v>3.3000000000000002E-2</v>
      </c>
      <c r="G15" s="5">
        <v>3.3000000000000002E-2</v>
      </c>
      <c r="H15" s="5" t="s">
        <v>69</v>
      </c>
      <c r="I15" s="7" t="s">
        <v>70</v>
      </c>
    </row>
    <row r="16" spans="1:9" ht="38.1" customHeight="1" x14ac:dyDescent="0.25">
      <c r="A16" s="16" t="s">
        <v>47</v>
      </c>
      <c r="B16" s="17"/>
      <c r="C16" s="5" t="s">
        <v>48</v>
      </c>
      <c r="D16" s="5">
        <v>202.5</v>
      </c>
      <c r="E16" s="5" t="s">
        <v>44</v>
      </c>
      <c r="F16" s="5" t="s">
        <v>62</v>
      </c>
      <c r="G16" s="5" t="s">
        <v>44</v>
      </c>
      <c r="H16" s="12"/>
      <c r="I16" s="7"/>
    </row>
    <row r="17" spans="1:15" ht="38.1" customHeight="1" x14ac:dyDescent="0.25">
      <c r="A17" s="16" t="s">
        <v>14</v>
      </c>
      <c r="B17" s="17"/>
      <c r="C17" s="5" t="s">
        <v>32</v>
      </c>
      <c r="D17" s="5" t="s">
        <v>31</v>
      </c>
      <c r="E17" s="9">
        <v>1.9900000000000001E-2</v>
      </c>
      <c r="F17" s="8">
        <v>0.03</v>
      </c>
      <c r="G17" s="9">
        <v>1.9699999999999999E-2</v>
      </c>
      <c r="H17" s="5" t="s">
        <v>69</v>
      </c>
      <c r="I17" s="7"/>
    </row>
    <row r="18" spans="1:15" ht="38.1" customHeight="1" x14ac:dyDescent="0.25">
      <c r="A18" s="16" t="s">
        <v>33</v>
      </c>
      <c r="B18" s="17"/>
      <c r="C18" s="5" t="s">
        <v>35</v>
      </c>
      <c r="D18" s="5" t="s">
        <v>34</v>
      </c>
      <c r="E18" s="5" t="s">
        <v>44</v>
      </c>
      <c r="F18" s="9">
        <v>2.5000000000000001E-3</v>
      </c>
      <c r="G18" s="13" t="s">
        <v>71</v>
      </c>
      <c r="H18" s="12"/>
      <c r="I18" s="7"/>
    </row>
    <row r="19" spans="1:15" ht="38.1" customHeight="1" x14ac:dyDescent="0.25">
      <c r="A19" s="16" t="s">
        <v>72</v>
      </c>
      <c r="B19" s="17"/>
      <c r="C19" s="5" t="s">
        <v>37</v>
      </c>
      <c r="D19" s="5" t="s">
        <v>36</v>
      </c>
      <c r="E19" s="5" t="s">
        <v>44</v>
      </c>
      <c r="F19" s="5">
        <v>247</v>
      </c>
      <c r="G19" s="5">
        <v>720</v>
      </c>
      <c r="H19" s="5" t="s">
        <v>69</v>
      </c>
      <c r="I19" s="7"/>
      <c r="K19" t="s">
        <v>76</v>
      </c>
      <c r="L19">
        <v>400</v>
      </c>
      <c r="M19">
        <v>0.27</v>
      </c>
      <c r="N19">
        <v>1.99</v>
      </c>
      <c r="O19" s="14">
        <f>L19/(N19-M19)</f>
        <v>232.55813953488374</v>
      </c>
    </row>
    <row r="20" spans="1:15" ht="38.1" customHeight="1" x14ac:dyDescent="0.25">
      <c r="A20" s="16" t="s">
        <v>73</v>
      </c>
      <c r="B20" s="17"/>
      <c r="C20" s="5" t="s">
        <v>39</v>
      </c>
      <c r="D20" s="6" t="s">
        <v>38</v>
      </c>
      <c r="E20" s="5">
        <v>233</v>
      </c>
      <c r="F20" s="5">
        <v>181</v>
      </c>
      <c r="G20" s="5" t="s">
        <v>74</v>
      </c>
      <c r="H20" s="5" t="s">
        <v>69</v>
      </c>
      <c r="I20" s="7"/>
      <c r="K20" t="s">
        <v>77</v>
      </c>
      <c r="L20">
        <v>400</v>
      </c>
      <c r="M20">
        <v>1.18</v>
      </c>
      <c r="N20">
        <v>2.8</v>
      </c>
      <c r="O20" s="14">
        <f>L20/(N20-M20)</f>
        <v>246.9135802469136</v>
      </c>
    </row>
    <row r="21" spans="1:15" ht="38.1" customHeight="1" x14ac:dyDescent="0.25">
      <c r="A21" s="16" t="s">
        <v>11</v>
      </c>
      <c r="B21" s="17"/>
      <c r="C21" s="6" t="s">
        <v>42</v>
      </c>
      <c r="D21" s="6" t="s">
        <v>40</v>
      </c>
      <c r="E21" s="5" t="s">
        <v>64</v>
      </c>
      <c r="F21" s="5" t="s">
        <v>64</v>
      </c>
      <c r="G21" s="5" t="s">
        <v>64</v>
      </c>
      <c r="H21" s="5" t="s">
        <v>69</v>
      </c>
      <c r="I21" s="7"/>
    </row>
    <row r="22" spans="1:15" ht="38.1" customHeight="1" x14ac:dyDescent="0.25">
      <c r="A22" s="16" t="s">
        <v>43</v>
      </c>
      <c r="B22" s="17"/>
      <c r="C22" s="6" t="s">
        <v>41</v>
      </c>
      <c r="D22" s="6" t="s">
        <v>52</v>
      </c>
      <c r="E22" s="6" t="s">
        <v>63</v>
      </c>
      <c r="F22" s="6" t="s">
        <v>63</v>
      </c>
      <c r="G22" s="6" t="s">
        <v>63</v>
      </c>
      <c r="H22" s="5" t="s">
        <v>69</v>
      </c>
      <c r="I22" s="7"/>
    </row>
    <row r="23" spans="1:15" ht="38.1" customHeight="1" x14ac:dyDescent="0.25">
      <c r="A23" s="16" t="s">
        <v>53</v>
      </c>
      <c r="B23" s="17"/>
      <c r="C23" s="6" t="s">
        <v>41</v>
      </c>
      <c r="D23" s="6" t="s">
        <v>52</v>
      </c>
      <c r="E23" s="6" t="s">
        <v>78</v>
      </c>
      <c r="F23" s="6" t="s">
        <v>66</v>
      </c>
      <c r="G23" s="6" t="s">
        <v>66</v>
      </c>
      <c r="H23" s="5" t="s">
        <v>69</v>
      </c>
      <c r="I23" s="7" t="s">
        <v>79</v>
      </c>
    </row>
    <row r="24" spans="1:15" ht="38.1" customHeight="1" x14ac:dyDescent="0.25">
      <c r="A24" s="16" t="s">
        <v>54</v>
      </c>
      <c r="B24" s="17"/>
      <c r="C24" s="6" t="s">
        <v>41</v>
      </c>
      <c r="D24" s="6" t="s">
        <v>52</v>
      </c>
      <c r="E24" s="6" t="s">
        <v>78</v>
      </c>
      <c r="F24" s="6" t="s">
        <v>66</v>
      </c>
      <c r="G24" s="6" t="s">
        <v>66</v>
      </c>
      <c r="H24" s="5" t="s">
        <v>69</v>
      </c>
      <c r="I24" s="7"/>
    </row>
    <row r="25" spans="1:15" ht="38.1" customHeight="1" x14ac:dyDescent="0.25">
      <c r="A25" s="16" t="s">
        <v>55</v>
      </c>
      <c r="B25" s="17"/>
      <c r="C25" s="6" t="s">
        <v>41</v>
      </c>
      <c r="D25" s="6" t="s">
        <v>52</v>
      </c>
      <c r="E25" s="6" t="s">
        <v>78</v>
      </c>
      <c r="F25" s="6" t="s">
        <v>63</v>
      </c>
      <c r="G25" s="6" t="s">
        <v>63</v>
      </c>
      <c r="H25" s="5" t="s">
        <v>69</v>
      </c>
      <c r="I25" s="7"/>
    </row>
    <row r="26" spans="1:15" ht="38.1" customHeight="1" x14ac:dyDescent="0.25">
      <c r="A26" s="15" t="s">
        <v>18</v>
      </c>
      <c r="B26" s="15"/>
      <c r="C26" s="6" t="s">
        <v>68</v>
      </c>
      <c r="D26" s="6" t="s">
        <v>67</v>
      </c>
      <c r="E26" s="6">
        <v>1.6E-2</v>
      </c>
      <c r="F26" s="6">
        <v>1.6E-2</v>
      </c>
      <c r="G26" s="6">
        <v>1.6E-2</v>
      </c>
      <c r="H26" s="5" t="s">
        <v>69</v>
      </c>
      <c r="I26" s="7"/>
    </row>
    <row r="27" spans="1:15" ht="60" x14ac:dyDescent="0.25">
      <c r="A27" s="15" t="s">
        <v>82</v>
      </c>
      <c r="B27" s="15"/>
      <c r="C27" s="6" t="s">
        <v>80</v>
      </c>
      <c r="D27" s="6" t="s">
        <v>81</v>
      </c>
      <c r="E27" s="6" t="s">
        <v>83</v>
      </c>
      <c r="F27" s="6">
        <v>0.04</v>
      </c>
      <c r="G27" s="6">
        <v>0.04</v>
      </c>
      <c r="H27" s="12"/>
      <c r="I27" s="7" t="s">
        <v>84</v>
      </c>
    </row>
    <row r="29" spans="1:15" x14ac:dyDescent="0.25">
      <c r="A29" s="2" t="s">
        <v>9</v>
      </c>
      <c r="B29" s="2"/>
    </row>
    <row r="30" spans="1:15" x14ac:dyDescent="0.25">
      <c r="A30" s="2" t="s">
        <v>10</v>
      </c>
      <c r="B30" s="2"/>
    </row>
    <row r="31" spans="1:15" x14ac:dyDescent="0.25">
      <c r="A31" t="s">
        <v>11</v>
      </c>
    </row>
    <row r="32" spans="1:15" x14ac:dyDescent="0.25">
      <c r="A32" t="s">
        <v>12</v>
      </c>
    </row>
    <row r="33" spans="1:2" x14ac:dyDescent="0.25">
      <c r="A33" t="s">
        <v>13</v>
      </c>
    </row>
    <row r="34" spans="1:2" x14ac:dyDescent="0.25">
      <c r="A34" t="s">
        <v>14</v>
      </c>
    </row>
    <row r="35" spans="1:2" x14ac:dyDescent="0.25">
      <c r="A35" t="s">
        <v>15</v>
      </c>
    </row>
    <row r="36" spans="1:2" x14ac:dyDescent="0.25">
      <c r="A36" t="s">
        <v>16</v>
      </c>
    </row>
    <row r="37" spans="1:2" x14ac:dyDescent="0.25">
      <c r="A37" t="s">
        <v>17</v>
      </c>
    </row>
    <row r="38" spans="1:2" x14ac:dyDescent="0.25">
      <c r="A38" t="s">
        <v>18</v>
      </c>
    </row>
    <row r="39" spans="1:2" x14ac:dyDescent="0.25">
      <c r="A39" t="s">
        <v>19</v>
      </c>
    </row>
    <row r="40" spans="1:2" x14ac:dyDescent="0.25">
      <c r="A40" s="2" t="s">
        <v>20</v>
      </c>
      <c r="B40" s="2"/>
    </row>
    <row r="41" spans="1:2" x14ac:dyDescent="0.25">
      <c r="A41" t="s">
        <v>19</v>
      </c>
    </row>
    <row r="42" spans="1:2" x14ac:dyDescent="0.25">
      <c r="A42" t="s">
        <v>11</v>
      </c>
    </row>
  </sheetData>
  <mergeCells count="27">
    <mergeCell ref="A12:B12"/>
    <mergeCell ref="A11:B11"/>
    <mergeCell ref="E7:G7"/>
    <mergeCell ref="H7:H8"/>
    <mergeCell ref="I7:I8"/>
    <mergeCell ref="C7:D7"/>
    <mergeCell ref="A18:B18"/>
    <mergeCell ref="A17:B17"/>
    <mergeCell ref="A16:B16"/>
    <mergeCell ref="A14:B14"/>
    <mergeCell ref="A13:B13"/>
    <mergeCell ref="A27:B27"/>
    <mergeCell ref="A10:B10"/>
    <mergeCell ref="A9:B9"/>
    <mergeCell ref="C3:E3"/>
    <mergeCell ref="A6:I6"/>
    <mergeCell ref="A26:B26"/>
    <mergeCell ref="A15:B15"/>
    <mergeCell ref="A5:I5"/>
    <mergeCell ref="A7:B8"/>
    <mergeCell ref="A25:B25"/>
    <mergeCell ref="A24:B24"/>
    <mergeCell ref="A23:B23"/>
    <mergeCell ref="A22:B22"/>
    <mergeCell ref="A21:B21"/>
    <mergeCell ref="A20:B20"/>
    <mergeCell ref="A19:B19"/>
  </mergeCells>
  <phoneticPr fontId="2" type="noConversion"/>
  <pageMargins left="0.5" right="0.5" top="0.5" bottom="0.5" header="0.3" footer="0.3"/>
  <pageSetup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Sean Riffle</dc:creator>
  <cp:lastModifiedBy>Sean Riffle</cp:lastModifiedBy>
  <cp:lastPrinted>2024-03-29T13:32:55Z</cp:lastPrinted>
  <dcterms:created xsi:type="dcterms:W3CDTF">2024-02-15T13:47:18Z</dcterms:created>
  <dcterms:modified xsi:type="dcterms:W3CDTF">2024-06-04T06:29:37Z</dcterms:modified>
</cp:coreProperties>
</file>